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vyska\Diplomka\Přílohy\"/>
    </mc:Choice>
  </mc:AlternateContent>
  <xr:revisionPtr revIDLastSave="0" documentId="13_ncr:1_{29CF392C-3378-43F0-901B-80CF460ABE66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Charpy kladivo" sheetId="2" r:id="rId1"/>
    <sheet name="Mikrostruktura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N8" i="2"/>
  <c r="L8" i="2"/>
  <c r="K8" i="2"/>
  <c r="F8" i="2"/>
  <c r="L7" i="2"/>
  <c r="K7" i="2"/>
  <c r="F7" i="2"/>
  <c r="L6" i="2"/>
  <c r="K6" i="2"/>
  <c r="F6" i="2"/>
  <c r="F5" i="2"/>
  <c r="F4" i="2"/>
  <c r="F3" i="2"/>
  <c r="N6" i="2" s="1"/>
  <c r="Q11" i="1"/>
  <c r="P11" i="1"/>
  <c r="Q8" i="1"/>
  <c r="P8" i="1"/>
  <c r="Q5" i="1"/>
  <c r="P5" i="1"/>
  <c r="O5" i="1"/>
  <c r="O6" i="1"/>
  <c r="O7" i="1"/>
  <c r="O8" i="1"/>
  <c r="O9" i="1"/>
  <c r="O10" i="1"/>
  <c r="O11" i="1"/>
  <c r="O4" i="1"/>
  <c r="M8" i="2" l="1"/>
  <c r="M7" i="2"/>
  <c r="N7" i="2"/>
  <c r="M6" i="2"/>
</calcChain>
</file>

<file path=xl/sharedStrings.xml><?xml version="1.0" encoding="utf-8"?>
<sst xmlns="http://schemas.openxmlformats.org/spreadsheetml/2006/main" count="27" uniqueCount="20">
  <si>
    <t>Vzorek</t>
  </si>
  <si>
    <t>Teplota</t>
  </si>
  <si>
    <t>[°C]</t>
  </si>
  <si>
    <t>Měření feritoskopem</t>
  </si>
  <si>
    <t>průměr</t>
  </si>
  <si>
    <t>na povrchu vzorku mimo lom namereno priblizne 0.5 objemového procenta magnetické fáze (=martensit). Ten zde vznikl při vyrobe vzorku lokalnim prodeformovanim materialu.</t>
  </si>
  <si>
    <t>vysledna cisla znaci objemove procento zastoupeni magneticke faze ve strukture</t>
  </si>
  <si>
    <t>u vrubu bylo martensitu vice (vicemene všechny vyssi hodnoty pro dany vzorek) z duvodu vlivu koncentrace napeti a také viceosemu charakteru napjatosti v danem miste</t>
  </si>
  <si>
    <t>Průměr</t>
  </si>
  <si>
    <t>Odchylka</t>
  </si>
  <si>
    <t>č. vz.</t>
  </si>
  <si>
    <t>w</t>
  </si>
  <si>
    <t>h</t>
  </si>
  <si>
    <t>T</t>
  </si>
  <si>
    <t>KV</t>
  </si>
  <si>
    <t>KCV</t>
  </si>
  <si>
    <t>[mm]</t>
  </si>
  <si>
    <t>[J]</t>
  </si>
  <si>
    <r>
      <t>J/cm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</si>
  <si>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[J/cm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</si>
</sst>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164" fontId="0" fillId="0" borderId="0" xfId="0" applyNumberFormat="1"/>
    <xf numFmtId="165" fontId="0" fillId="0" borderId="0" xfId="0" applyNumberFormat="1"/>
    <xf numFmtId="164" fontId="1" fillId="0" borderId="0" xfId="0" applyNumberFormat="1" applyFont="1"/>
    <xf numFmtId="165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2" fontId="0" fillId="0" borderId="6" xfId="0" applyNumberFormat="1" applyBorder="1"/>
    <xf numFmtId="0" fontId="0" fillId="0" borderId="6" xfId="0" applyBorder="1"/>
    <xf numFmtId="164" fontId="0" fillId="0" borderId="6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9" xfId="0" applyNumberFormat="1" applyBorder="1"/>
    <xf numFmtId="0" fontId="0" fillId="0" borderId="9" xfId="0" applyBorder="1"/>
    <xf numFmtId="164" fontId="0" fillId="0" borderId="9" xfId="0" applyNumberFormat="1" applyBorder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KV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[1]List1!$L$6:$L$8</c:f>
                <c:numCache>
                  <c:formatCode>General</c:formatCode>
                  <c:ptCount val="3"/>
                  <c:pt idx="0">
                    <c:v>1.4055445761538667</c:v>
                  </c:pt>
                  <c:pt idx="1">
                    <c:v>6.2302131228037432</c:v>
                  </c:pt>
                  <c:pt idx="2">
                    <c:v>0.45000000000000107</c:v>
                  </c:pt>
                </c:numCache>
              </c:numRef>
            </c:plus>
            <c:minus>
              <c:numRef>
                <c:f>[1]List1!$L$6:$L$8</c:f>
                <c:numCache>
                  <c:formatCode>General</c:formatCode>
                  <c:ptCount val="3"/>
                  <c:pt idx="0">
                    <c:v>1.4055445761538667</c:v>
                  </c:pt>
                  <c:pt idx="1">
                    <c:v>6.2302131228037432</c:v>
                  </c:pt>
                  <c:pt idx="2">
                    <c:v>0.45000000000000107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[1]List1!$J$6:$J$8</c:f>
              <c:numCache>
                <c:formatCode>General</c:formatCode>
                <c:ptCount val="3"/>
                <c:pt idx="0">
                  <c:v>23</c:v>
                </c:pt>
                <c:pt idx="1">
                  <c:v>-80</c:v>
                </c:pt>
                <c:pt idx="2">
                  <c:v>-196</c:v>
                </c:pt>
              </c:numCache>
            </c:numRef>
          </c:xVal>
          <c:yVal>
            <c:numRef>
              <c:f>[1]List1!$K$6:$K$8</c:f>
              <c:numCache>
                <c:formatCode>General</c:formatCode>
                <c:ptCount val="3"/>
                <c:pt idx="0">
                  <c:v>103.66666666666667</c:v>
                </c:pt>
                <c:pt idx="1">
                  <c:v>48.866666666666667</c:v>
                </c:pt>
                <c:pt idx="2">
                  <c:v>21.85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A-4BA7-A38B-9E38DF842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117727"/>
        <c:axId val="981117311"/>
      </c:scatterChart>
      <c:valAx>
        <c:axId val="981117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[°C]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117311"/>
        <c:crosses val="autoZero"/>
        <c:crossBetween val="midCat"/>
      </c:valAx>
      <c:valAx>
        <c:axId val="981117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KV [J]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117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383721</xdr:colOff>
      <xdr:row>13</xdr:row>
      <xdr:rowOff>53748</xdr:rowOff>
    </xdr:from>
    <xdr:to>
      <xdr:col>14</xdr:col>
      <xdr:colOff>367393</xdr:colOff>
      <xdr:row>32</xdr:row>
      <xdr:rowOff>110218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5DFCCEF-9D6F-4213-BB2C-CDA779C48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yska/Diplomka/Data_tisk/Tahovka/ZRO%20-%20304L,%20S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6">
          <cell r="J6">
            <v>23</v>
          </cell>
          <cell r="K6">
            <v>103.66666666666667</v>
          </cell>
          <cell r="L6">
            <v>1.4055445761538667</v>
          </cell>
        </row>
        <row r="7">
          <cell r="J7">
            <v>-80</v>
          </cell>
          <cell r="K7">
            <v>48.866666666666667</v>
          </cell>
          <cell r="L7">
            <v>6.2302131228037432</v>
          </cell>
        </row>
        <row r="8">
          <cell r="J8">
            <v>-196</v>
          </cell>
          <cell r="K8">
            <v>21.85</v>
          </cell>
          <cell r="L8">
            <v>0.45000000000000107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E66F-A551-4FC1-8000-39A8AEA1FB54}">
  <dimension ref="A1:N10"/>
  <sheetViews>
    <sheetView workbookViewId="0">
      <selection activeCell="T16" sqref="T16"/>
    </sheetView>
  </sheetViews>
  <sheetFormatPr defaultRowHeight="15" x14ac:dyDescent="0.25"/>
  <sheetData>
    <row r="1" spans="1:14" x14ac:dyDescent="0.25">
      <c r="A1" s="17" t="s">
        <v>10</v>
      </c>
      <c r="B1" s="18" t="s">
        <v>11</v>
      </c>
      <c r="C1" s="18" t="s">
        <v>12</v>
      </c>
      <c r="D1" s="18" t="s">
        <v>13</v>
      </c>
      <c r="E1" s="18" t="s">
        <v>14</v>
      </c>
      <c r="F1" s="18" t="s">
        <v>15</v>
      </c>
    </row>
    <row r="2" spans="1:14" ht="18" thickBot="1" x14ac:dyDescent="0.3">
      <c r="A2" s="19"/>
      <c r="B2" s="20" t="s">
        <v>16</v>
      </c>
      <c r="C2" s="20" t="s">
        <v>16</v>
      </c>
      <c r="D2" s="20" t="s">
        <v>2</v>
      </c>
      <c r="E2" s="20" t="s">
        <v>17</v>
      </c>
      <c r="F2" s="20" t="s">
        <v>18</v>
      </c>
    </row>
    <row r="3" spans="1:14" x14ac:dyDescent="0.25">
      <c r="A3" s="21">
        <v>1</v>
      </c>
      <c r="B3" s="22">
        <v>7.52</v>
      </c>
      <c r="C3" s="22">
        <v>10</v>
      </c>
      <c r="D3" s="23">
        <v>23</v>
      </c>
      <c r="E3" s="23">
        <v>105.6</v>
      </c>
      <c r="F3" s="24">
        <f>E3/((B3/10-2/10)*C3/10)</f>
        <v>191.30434782608694</v>
      </c>
    </row>
    <row r="4" spans="1:14" x14ac:dyDescent="0.25">
      <c r="A4" s="25">
        <v>2</v>
      </c>
      <c r="B4" s="26">
        <v>7.55</v>
      </c>
      <c r="C4" s="26">
        <v>9.82</v>
      </c>
      <c r="D4">
        <v>23</v>
      </c>
      <c r="E4">
        <v>103.1</v>
      </c>
      <c r="F4" s="27">
        <f t="shared" ref="F4:F10" si="0">E4/((B4/10-2/10)*C4/10)</f>
        <v>189.1708409020018</v>
      </c>
      <c r="J4" s="28" t="s">
        <v>1</v>
      </c>
      <c r="K4" s="42" t="s">
        <v>14</v>
      </c>
      <c r="L4" s="43"/>
      <c r="M4" s="42" t="s">
        <v>15</v>
      </c>
      <c r="N4" s="43"/>
    </row>
    <row r="5" spans="1:14" ht="17.25" x14ac:dyDescent="0.25">
      <c r="A5" s="29">
        <v>3</v>
      </c>
      <c r="B5" s="30">
        <v>7.52</v>
      </c>
      <c r="C5" s="30">
        <v>9.99</v>
      </c>
      <c r="D5" s="31">
        <v>23</v>
      </c>
      <c r="E5" s="31">
        <v>102.3</v>
      </c>
      <c r="F5" s="32">
        <f t="shared" si="0"/>
        <v>185.5115985550768</v>
      </c>
      <c r="J5" s="33" t="s">
        <v>2</v>
      </c>
      <c r="K5" s="44" t="s">
        <v>17</v>
      </c>
      <c r="L5" s="45"/>
      <c r="M5" s="46" t="s">
        <v>19</v>
      </c>
      <c r="N5" s="45"/>
    </row>
    <row r="6" spans="1:14" x14ac:dyDescent="0.25">
      <c r="A6" s="34">
        <v>4</v>
      </c>
      <c r="B6" s="35">
        <v>7.55</v>
      </c>
      <c r="C6" s="35">
        <v>10.02</v>
      </c>
      <c r="D6" s="36">
        <v>-80</v>
      </c>
      <c r="E6" s="36">
        <v>57.4</v>
      </c>
      <c r="F6" s="37">
        <f t="shared" si="0"/>
        <v>103.21698944453438</v>
      </c>
      <c r="J6" s="28">
        <v>23</v>
      </c>
      <c r="K6" s="38">
        <f>AVERAGE(E3:E5)</f>
        <v>103.66666666666667</v>
      </c>
      <c r="L6" s="39">
        <f>_xlfn.STDEV.P(E3:E5)</f>
        <v>1.4055445761538667</v>
      </c>
      <c r="M6" s="38">
        <f>AVERAGE(F3:F5)</f>
        <v>188.66226242772186</v>
      </c>
      <c r="N6" s="39">
        <f>_xlfn.STDEV.P(F3:F5)</f>
        <v>2.3920667601571122</v>
      </c>
    </row>
    <row r="7" spans="1:14" x14ac:dyDescent="0.25">
      <c r="A7" s="25">
        <v>5</v>
      </c>
      <c r="B7" s="26">
        <v>7.5</v>
      </c>
      <c r="C7" s="26">
        <v>9.99</v>
      </c>
      <c r="D7">
        <v>-80</v>
      </c>
      <c r="E7">
        <v>42.7</v>
      </c>
      <c r="F7" s="27">
        <f t="shared" si="0"/>
        <v>77.714077714077717</v>
      </c>
      <c r="J7" s="28">
        <v>-80</v>
      </c>
      <c r="K7" s="38">
        <f>AVERAGE(E6:E8)</f>
        <v>48.866666666666667</v>
      </c>
      <c r="L7" s="39">
        <f>_xlfn.STDEV.P(E6:E8)</f>
        <v>6.2302131228037432</v>
      </c>
      <c r="M7" s="38">
        <f>AVERAGE(F6:F8)</f>
        <v>88.469186056226135</v>
      </c>
      <c r="N7" s="39">
        <f>_xlfn.STDEV.P(F6:F8)</f>
        <v>10.787518620504262</v>
      </c>
    </row>
    <row r="8" spans="1:14" x14ac:dyDescent="0.25">
      <c r="A8" s="29">
        <v>6</v>
      </c>
      <c r="B8" s="30">
        <v>7.51</v>
      </c>
      <c r="C8" s="30">
        <v>9.99</v>
      </c>
      <c r="D8" s="31">
        <v>-80</v>
      </c>
      <c r="E8" s="31">
        <v>46.5</v>
      </c>
      <c r="F8" s="32">
        <f t="shared" si="0"/>
        <v>84.476491010066326</v>
      </c>
      <c r="J8" s="33">
        <v>-196</v>
      </c>
      <c r="K8" s="40">
        <f>AVERAGE(E9:E10)</f>
        <v>21.85</v>
      </c>
      <c r="L8" s="41">
        <f>_xlfn.STDEV.P(E9:E10)</f>
        <v>0.45000000000000107</v>
      </c>
      <c r="M8" s="40">
        <f>AVERAGE(F9:F10)</f>
        <v>39.6387326067223</v>
      </c>
      <c r="N8" s="41">
        <f>_xlfn.STDEV.P(F9:F10)</f>
        <v>0.80025710762973645</v>
      </c>
    </row>
    <row r="9" spans="1:14" x14ac:dyDescent="0.25">
      <c r="A9" s="25">
        <v>7</v>
      </c>
      <c r="B9" s="26">
        <v>7.51</v>
      </c>
      <c r="C9" s="26">
        <v>10</v>
      </c>
      <c r="D9">
        <v>-196</v>
      </c>
      <c r="E9">
        <v>21.4</v>
      </c>
      <c r="F9" s="27">
        <f t="shared" si="0"/>
        <v>38.83847549909256</v>
      </c>
    </row>
    <row r="10" spans="1:14" x14ac:dyDescent="0.25">
      <c r="A10" s="25">
        <v>8</v>
      </c>
      <c r="B10" s="26">
        <v>7.52</v>
      </c>
      <c r="C10" s="26">
        <v>9.99</v>
      </c>
      <c r="D10">
        <v>-196</v>
      </c>
      <c r="E10">
        <v>22.3</v>
      </c>
      <c r="F10" s="27">
        <f t="shared" si="0"/>
        <v>40.438989714352033</v>
      </c>
    </row>
  </sheetData>
  <mergeCells count="4">
    <mergeCell ref="K4:L4"/>
    <mergeCell ref="M4:N4"/>
    <mergeCell ref="K5:L5"/>
    <mergeCell ref="M5:N5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21"/>
  <sheetViews>
    <sheetView tabSelected="1" workbookViewId="0">
      <selection activeCell="N21" sqref="N21"/>
    </sheetView>
  </sheetViews>
  <sheetFormatPr defaultRowHeight="15" x14ac:dyDescent="0.25"/>
  <sheetData>
    <row r="2" spans="2:18" x14ac:dyDescent="0.25">
      <c r="B2" s="1" t="s">
        <v>0</v>
      </c>
      <c r="C2" s="1" t="s">
        <v>1</v>
      </c>
      <c r="E2" t="s">
        <v>3</v>
      </c>
    </row>
    <row r="3" spans="2:18" x14ac:dyDescent="0.25">
      <c r="B3" s="2"/>
      <c r="C3" s="2" t="s">
        <v>2</v>
      </c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O3" t="s">
        <v>4</v>
      </c>
      <c r="P3" t="s">
        <v>8</v>
      </c>
      <c r="Q3" t="s">
        <v>9</v>
      </c>
      <c r="R3" t="s">
        <v>5</v>
      </c>
    </row>
    <row r="4" spans="2:18" x14ac:dyDescent="0.25">
      <c r="B4" s="9">
        <v>1</v>
      </c>
      <c r="C4" s="9">
        <v>22</v>
      </c>
      <c r="D4" s="10"/>
      <c r="E4" s="10">
        <v>2.2999999999999998</v>
      </c>
      <c r="F4" s="10">
        <v>2.7</v>
      </c>
      <c r="G4" s="10">
        <v>2</v>
      </c>
      <c r="H4" s="10">
        <v>2.2999999999999998</v>
      </c>
      <c r="I4" s="10">
        <v>1.7</v>
      </c>
      <c r="J4" s="10">
        <v>3.5</v>
      </c>
      <c r="K4" s="10">
        <v>2</v>
      </c>
      <c r="L4" s="10">
        <v>2.2999999999999998</v>
      </c>
      <c r="M4" s="10">
        <v>2.9</v>
      </c>
      <c r="N4" s="10">
        <v>2.5</v>
      </c>
      <c r="O4" s="11">
        <f>AVERAGEA(E4:N4)</f>
        <v>2.42</v>
      </c>
      <c r="P4" s="13"/>
      <c r="Q4" s="14"/>
    </row>
    <row r="5" spans="2:18" x14ac:dyDescent="0.25">
      <c r="B5" s="9">
        <v>2</v>
      </c>
      <c r="C5" s="9">
        <v>22</v>
      </c>
      <c r="D5" s="10"/>
      <c r="E5" s="10">
        <v>2.9</v>
      </c>
      <c r="F5" s="10">
        <v>1.9</v>
      </c>
      <c r="G5" s="10">
        <v>2</v>
      </c>
      <c r="H5" s="10">
        <v>2.7</v>
      </c>
      <c r="I5" s="10">
        <v>2.9</v>
      </c>
      <c r="J5" s="10">
        <v>3.2</v>
      </c>
      <c r="K5" s="10">
        <v>2.2000000000000002</v>
      </c>
      <c r="L5" s="10">
        <v>2.1</v>
      </c>
      <c r="M5" s="10">
        <v>2.8</v>
      </c>
      <c r="N5" s="10">
        <v>2.5</v>
      </c>
      <c r="O5" s="11">
        <f t="shared" ref="O5:O11" si="0">AVERAGEA(E5:N5)</f>
        <v>2.5200000000000005</v>
      </c>
      <c r="P5" s="15">
        <f>AVERAGE(O4:O6)</f>
        <v>2.5</v>
      </c>
      <c r="Q5" s="16">
        <f>_xlfn.STDEV.P(O4:O6)</f>
        <v>5.8878405775518929E-2</v>
      </c>
    </row>
    <row r="6" spans="2:18" x14ac:dyDescent="0.25">
      <c r="B6" s="9">
        <v>3</v>
      </c>
      <c r="C6" s="9">
        <v>22</v>
      </c>
      <c r="D6" s="10"/>
      <c r="E6" s="10">
        <v>2.2000000000000002</v>
      </c>
      <c r="F6" s="10">
        <v>2.5</v>
      </c>
      <c r="G6" s="10">
        <v>2.9</v>
      </c>
      <c r="H6" s="10">
        <v>2.8</v>
      </c>
      <c r="I6" s="10">
        <v>3</v>
      </c>
      <c r="J6" s="10">
        <v>2.8</v>
      </c>
      <c r="K6" s="10">
        <v>1.9</v>
      </c>
      <c r="L6" s="10">
        <v>3.4</v>
      </c>
      <c r="M6" s="10">
        <v>1.9</v>
      </c>
      <c r="N6" s="10">
        <v>2.2000000000000002</v>
      </c>
      <c r="O6" s="11">
        <f t="shared" si="0"/>
        <v>2.5599999999999996</v>
      </c>
      <c r="P6" s="13"/>
      <c r="Q6" s="14"/>
    </row>
    <row r="7" spans="2:18" x14ac:dyDescent="0.25">
      <c r="B7" s="8">
        <v>4</v>
      </c>
      <c r="C7" s="8">
        <v>-80</v>
      </c>
      <c r="D7" s="4"/>
      <c r="E7" s="4">
        <v>13.2</v>
      </c>
      <c r="F7" s="4">
        <v>14</v>
      </c>
      <c r="G7" s="4">
        <v>11.1</v>
      </c>
      <c r="H7" s="4">
        <v>12.5</v>
      </c>
      <c r="I7" s="4">
        <v>12.6</v>
      </c>
      <c r="J7" s="4">
        <v>12.7</v>
      </c>
      <c r="K7" s="4">
        <v>16.899999999999999</v>
      </c>
      <c r="L7" s="4">
        <v>13</v>
      </c>
      <c r="M7" s="4">
        <v>13.8</v>
      </c>
      <c r="N7" s="4">
        <v>10.4</v>
      </c>
      <c r="O7" s="5">
        <f t="shared" si="0"/>
        <v>13.02</v>
      </c>
      <c r="P7" s="13"/>
      <c r="Q7" s="14"/>
    </row>
    <row r="8" spans="2:18" x14ac:dyDescent="0.25">
      <c r="B8" s="8">
        <v>5</v>
      </c>
      <c r="C8" s="8">
        <v>-80</v>
      </c>
      <c r="D8" s="4"/>
      <c r="E8" s="4">
        <v>12.3</v>
      </c>
      <c r="F8" s="4">
        <v>11.6</v>
      </c>
      <c r="G8" s="4">
        <v>13.2</v>
      </c>
      <c r="H8" s="4">
        <v>11.1</v>
      </c>
      <c r="I8" s="4">
        <v>12.1</v>
      </c>
      <c r="J8" s="4">
        <v>13.9</v>
      </c>
      <c r="K8" s="4">
        <v>14</v>
      </c>
      <c r="L8" s="4">
        <v>12.1</v>
      </c>
      <c r="M8" s="4">
        <v>12.7</v>
      </c>
      <c r="N8" s="4">
        <v>12.5</v>
      </c>
      <c r="O8" s="5">
        <f t="shared" si="0"/>
        <v>12.55</v>
      </c>
      <c r="P8" s="15">
        <f>AVERAGE(O7:O9)</f>
        <v>12.913333333333332</v>
      </c>
      <c r="Q8" s="16">
        <f>_xlfn.STDEV.P(O7:O9)</f>
        <v>0.26411277052720306</v>
      </c>
    </row>
    <row r="9" spans="2:18" x14ac:dyDescent="0.25">
      <c r="B9" s="8">
        <v>6</v>
      </c>
      <c r="C9" s="8">
        <v>-80</v>
      </c>
      <c r="D9" s="4"/>
      <c r="E9" s="4">
        <v>12.1</v>
      </c>
      <c r="F9" s="4">
        <v>12.8</v>
      </c>
      <c r="G9" s="4">
        <v>13.4</v>
      </c>
      <c r="H9" s="4">
        <v>11.9</v>
      </c>
      <c r="I9" s="4">
        <v>12.2</v>
      </c>
      <c r="J9" s="4">
        <v>15.3</v>
      </c>
      <c r="K9" s="4">
        <v>12.3</v>
      </c>
      <c r="L9" s="4">
        <v>13</v>
      </c>
      <c r="M9" s="4">
        <v>15.7</v>
      </c>
      <c r="N9" s="4">
        <v>13</v>
      </c>
      <c r="O9" s="5">
        <f t="shared" si="0"/>
        <v>13.169999999999998</v>
      </c>
      <c r="P9" s="13"/>
      <c r="Q9" s="14"/>
    </row>
    <row r="10" spans="2:18" x14ac:dyDescent="0.25">
      <c r="B10" s="6">
        <v>7</v>
      </c>
      <c r="C10" s="6">
        <v>-196</v>
      </c>
      <c r="D10" s="7"/>
      <c r="E10" s="7">
        <v>12</v>
      </c>
      <c r="F10" s="7">
        <v>12.6</v>
      </c>
      <c r="G10" s="7">
        <v>12.9</v>
      </c>
      <c r="H10" s="7">
        <v>14</v>
      </c>
      <c r="I10" s="7">
        <v>12.1</v>
      </c>
      <c r="J10" s="7">
        <v>11.6</v>
      </c>
      <c r="K10" s="7">
        <v>11.1</v>
      </c>
      <c r="L10" s="7">
        <v>12.3</v>
      </c>
      <c r="M10" s="7">
        <v>12.6</v>
      </c>
      <c r="N10" s="7">
        <v>13.3</v>
      </c>
      <c r="O10" s="12">
        <f t="shared" si="0"/>
        <v>12.45</v>
      </c>
      <c r="P10" s="13"/>
      <c r="Q10" s="14"/>
    </row>
    <row r="11" spans="2:18" x14ac:dyDescent="0.25">
      <c r="B11" s="6">
        <v>8</v>
      </c>
      <c r="C11" s="6">
        <v>-196</v>
      </c>
      <c r="D11" s="7"/>
      <c r="E11" s="7">
        <v>13.2</v>
      </c>
      <c r="F11" s="7">
        <v>8.6</v>
      </c>
      <c r="G11" s="7">
        <v>13.2</v>
      </c>
      <c r="H11" s="7">
        <v>11.7</v>
      </c>
      <c r="I11" s="7">
        <v>11.4</v>
      </c>
      <c r="J11" s="7">
        <v>12</v>
      </c>
      <c r="K11" s="7">
        <v>10.8</v>
      </c>
      <c r="L11" s="7">
        <v>14.3</v>
      </c>
      <c r="M11" s="7">
        <v>13.4</v>
      </c>
      <c r="N11" s="7">
        <v>11.9</v>
      </c>
      <c r="O11" s="12">
        <f t="shared" si="0"/>
        <v>12.05</v>
      </c>
      <c r="P11" s="15">
        <f>AVERAGE(O10:O11)</f>
        <v>12.25</v>
      </c>
      <c r="Q11" s="16">
        <f>_xlfn.STDEV.P(O10:O11)</f>
        <v>0.19999999999999929</v>
      </c>
    </row>
    <row r="12" spans="2:18" x14ac:dyDescent="0.25">
      <c r="B12" s="3"/>
      <c r="C12" s="3"/>
    </row>
    <row r="13" spans="2:18" x14ac:dyDescent="0.25">
      <c r="B13" s="3"/>
      <c r="C13" s="3"/>
      <c r="P13" t="s">
        <v>6</v>
      </c>
    </row>
    <row r="14" spans="2:18" x14ac:dyDescent="0.25">
      <c r="B14" s="3"/>
      <c r="C14" s="3"/>
      <c r="P14" t="s">
        <v>7</v>
      </c>
    </row>
    <row r="15" spans="2:18" x14ac:dyDescent="0.25">
      <c r="B15" s="3"/>
      <c r="C15" s="3"/>
    </row>
    <row r="16" spans="2:18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</sheetData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Charpy kladivo</vt:lpstr>
      <vt:lpstr>Mikrostruktura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Acer</cp:lastModifiedBy>
  <dcterms:created xsi:type="dcterms:W3CDTF">2015-06-05T18:19:34Z</dcterms:created>
  <dcterms:modified xsi:type="dcterms:W3CDTF">2021-05-21T10:52:06Z</dcterms:modified>
</cp:coreProperties>
</file>